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https://westvirginiaot-my.sharepoint.com/personal/e085007_wv_gov/Documents/Desktop/"/>
    </mc:Choice>
  </mc:AlternateContent>
  <xr:revisionPtr revIDLastSave="3" documentId="8_{FC15E6D7-9873-4553-9B33-9612EE9AE52E}" xr6:coauthVersionLast="45" xr6:coauthVersionMax="45" xr10:uidLastSave="{EA068146-655E-40F5-97E9-54E016E54FBF}"/>
  <bookViews>
    <workbookView xWindow="23880" yWindow="-120" windowWidth="24240" windowHeight="131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" i="1" l="1"/>
  <c r="D7" i="1" l="1"/>
  <c r="F10" i="1" l="1"/>
  <c r="D10" i="1"/>
  <c r="E7" i="1"/>
  <c r="F9" i="1" l="1"/>
  <c r="D9" i="1"/>
  <c r="B9" i="1" s="1"/>
  <c r="D11" i="1"/>
  <c r="F12" i="1" s="1"/>
  <c r="F11" i="1"/>
  <c r="B10" i="1" l="1"/>
  <c r="F6" i="1" s="1"/>
  <c r="D12" i="1"/>
  <c r="F13" i="1" l="1"/>
  <c r="D13" i="1"/>
  <c r="F14" i="1" l="1"/>
  <c r="D14" i="1"/>
  <c r="F15" i="1" s="1"/>
  <c r="D15" i="1" l="1"/>
  <c r="D16" i="1" l="1"/>
  <c r="F17" i="1" s="1"/>
  <c r="F16" i="1"/>
  <c r="D17" i="1" l="1"/>
  <c r="F18" i="1" s="1"/>
  <c r="D18" i="1" l="1"/>
  <c r="F19" i="1" s="1"/>
  <c r="D19" i="1" l="1"/>
  <c r="F20" i="1" s="1"/>
  <c r="D20" i="1" l="1"/>
  <c r="F21" i="1" s="1"/>
  <c r="D21" i="1" l="1"/>
</calcChain>
</file>

<file path=xl/sharedStrings.xml><?xml version="1.0" encoding="utf-8"?>
<sst xmlns="http://schemas.openxmlformats.org/spreadsheetml/2006/main" count="34" uniqueCount="14">
  <si>
    <t>Level 1</t>
  </si>
  <si>
    <t>Level 2</t>
  </si>
  <si>
    <r>
      <t>Register and label tanks (</t>
    </r>
    <r>
      <rPr>
        <b/>
        <sz val="11"/>
        <color theme="1"/>
        <rFont val="Calibri"/>
        <family val="2"/>
        <scheme val="minor"/>
      </rPr>
      <t>RL</t>
    </r>
    <r>
      <rPr>
        <sz val="11"/>
        <color theme="1"/>
        <rFont val="Calibri"/>
        <family val="2"/>
        <scheme val="minor"/>
      </rPr>
      <t>) do not require inspection certifications.</t>
    </r>
  </si>
  <si>
    <t xml:space="preserve">   Owner Certification Due</t>
  </si>
  <si>
    <t xml:space="preserve">   PE, API, STI Certification Due</t>
  </si>
  <si>
    <r>
      <t xml:space="preserve">    PE, API, STI Certification Due</t>
    </r>
    <r>
      <rPr>
        <b/>
        <sz val="11"/>
        <rFont val="Calibri"/>
        <family val="2"/>
      </rPr>
      <t>*</t>
    </r>
  </si>
  <si>
    <t xml:space="preserve">    Owner Certification Due</t>
  </si>
  <si>
    <t xml:space="preserve">    PE, API, STI Certification Due</t>
  </si>
  <si>
    <r>
      <t xml:space="preserve">   PE, API, STI Certification Due</t>
    </r>
    <r>
      <rPr>
        <b/>
        <sz val="11"/>
        <color theme="1"/>
        <rFont val="Calibri"/>
        <family val="2"/>
        <scheme val="minor"/>
      </rPr>
      <t>*</t>
    </r>
  </si>
  <si>
    <t>(47 CSR 63-5.2)</t>
  </si>
  <si>
    <r>
      <rPr>
        <sz val="12"/>
        <color theme="1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This is </t>
    </r>
    <r>
      <rPr>
        <b/>
        <u/>
        <sz val="11"/>
        <color theme="1"/>
        <rFont val="Calibri"/>
        <family val="2"/>
        <scheme val="minor"/>
      </rPr>
      <t>NOT</t>
    </r>
    <r>
      <rPr>
        <sz val="11"/>
        <color theme="1"/>
        <rFont val="Calibri"/>
        <family val="2"/>
        <scheme val="minor"/>
      </rPr>
      <t xml:space="preserve"> a requirement if the tank was properly inspected and certified pursuant to 47 CSR 62, which was effective until June 1, 2015.</t>
    </r>
  </si>
  <si>
    <t>AST Inspection Certification Frequencies</t>
  </si>
  <si>
    <t>A regulated tank means a level 1 or level 2 tank. Your tank could have become regulated at registration or could have become regulated due to a zone update or a change in the registration at a future date. Please enter the date your tank was recognized by the DEP as being regulated.</t>
  </si>
  <si>
    <t>Enter Date Tank Became Regulated: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</si>
</sst>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/>
      </right>
      <top/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auto="1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auto="1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auto="1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auto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auto="1"/>
      </bottom>
      <diagonal/>
    </border>
    <border>
      <left style="thin">
        <color auto="1"/>
      </left>
      <right style="thin">
        <color theme="0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/>
      </left>
      <right style="thin">
        <color theme="0" tint="-0.14996795556505021"/>
      </right>
      <top style="thin">
        <color theme="0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/>
      </top>
      <bottom/>
      <diagonal/>
    </border>
    <border>
      <left style="thin">
        <color theme="0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1"/>
      </right>
      <top style="thin">
        <color theme="0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theme="0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auto="1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auto="1"/>
      </left>
      <right/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 style="thin">
        <color auto="1"/>
      </bottom>
      <diagonal/>
    </border>
    <border>
      <left/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auto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4" fillId="0" borderId="0" xfId="0" applyFont="1"/>
    <xf numFmtId="0" fontId="0" fillId="0" borderId="0" xfId="0" applyAlignment="1">
      <alignment horizontal="left"/>
    </xf>
    <xf numFmtId="14" fontId="3" fillId="0" borderId="19" xfId="0" applyNumberFormat="1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hidden="1"/>
    </xf>
    <xf numFmtId="0" fontId="0" fillId="0" borderId="16" xfId="0" applyBorder="1" applyAlignment="1" applyProtection="1">
      <alignment horizontal="center"/>
      <protection hidden="1"/>
    </xf>
    <xf numFmtId="0" fontId="0" fillId="0" borderId="17" xfId="0" applyBorder="1" applyAlignment="1" applyProtection="1">
      <alignment horizontal="right"/>
      <protection hidden="1"/>
    </xf>
    <xf numFmtId="0" fontId="0" fillId="0" borderId="4" xfId="0" applyBorder="1" applyAlignment="1" applyProtection="1">
      <alignment horizontal="center"/>
      <protection hidden="1"/>
    </xf>
    <xf numFmtId="164" fontId="0" fillId="0" borderId="12" xfId="0" applyNumberFormat="1" applyBorder="1" applyProtection="1">
      <protection hidden="1"/>
    </xf>
    <xf numFmtId="164" fontId="3" fillId="0" borderId="0" xfId="0" applyNumberFormat="1" applyFont="1" applyBorder="1" applyAlignment="1" applyProtection="1">
      <alignment horizontal="center"/>
      <protection hidden="1"/>
    </xf>
    <xf numFmtId="0" fontId="0" fillId="0" borderId="12" xfId="0" applyBorder="1" applyProtection="1">
      <protection hidden="1"/>
    </xf>
    <xf numFmtId="164" fontId="0" fillId="0" borderId="5" xfId="0" applyNumberFormat="1" applyBorder="1" applyProtection="1">
      <protection hidden="1"/>
    </xf>
    <xf numFmtId="0" fontId="0" fillId="0" borderId="25" xfId="0" applyBorder="1" applyProtection="1">
      <protection hidden="1"/>
    </xf>
    <xf numFmtId="0" fontId="4" fillId="0" borderId="24" xfId="0" applyFont="1" applyBorder="1" applyProtection="1">
      <protection hidden="1"/>
    </xf>
    <xf numFmtId="0" fontId="0" fillId="0" borderId="26" xfId="0" applyBorder="1" applyProtection="1">
      <protection hidden="1"/>
    </xf>
    <xf numFmtId="0" fontId="0" fillId="0" borderId="20" xfId="0" applyBorder="1" applyAlignment="1" applyProtection="1">
      <alignment horizontal="center"/>
      <protection hidden="1"/>
    </xf>
    <xf numFmtId="0" fontId="0" fillId="0" borderId="14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15" xfId="0" applyBorder="1" applyProtection="1">
      <protection hidden="1"/>
    </xf>
    <xf numFmtId="0" fontId="0" fillId="0" borderId="6" xfId="0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left"/>
      <protection hidden="1"/>
    </xf>
    <xf numFmtId="0" fontId="0" fillId="0" borderId="21" xfId="0" applyBorder="1" applyAlignment="1" applyProtection="1">
      <alignment horizontal="center"/>
      <protection hidden="1"/>
    </xf>
    <xf numFmtId="0" fontId="0" fillId="0" borderId="8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9" xfId="0" applyBorder="1" applyProtection="1">
      <protection hidden="1"/>
    </xf>
    <xf numFmtId="0" fontId="0" fillId="0" borderId="18" xfId="0" applyBorder="1" applyAlignment="1" applyProtection="1">
      <alignment horizontal="left"/>
      <protection hidden="1"/>
    </xf>
    <xf numFmtId="164" fontId="0" fillId="0" borderId="28" xfId="0" applyNumberFormat="1" applyFont="1" applyBorder="1" applyAlignment="1" applyProtection="1">
      <alignment horizontal="left"/>
      <protection hidden="1"/>
    </xf>
    <xf numFmtId="14" fontId="1" fillId="0" borderId="29" xfId="0" applyNumberFormat="1" applyFont="1" applyBorder="1" applyAlignment="1" applyProtection="1">
      <alignment horizontal="center"/>
      <protection hidden="1"/>
    </xf>
    <xf numFmtId="14" fontId="0" fillId="0" borderId="30" xfId="0" applyNumberFormat="1" applyBorder="1" applyAlignment="1" applyProtection="1">
      <alignment horizontal="center"/>
      <protection hidden="1"/>
    </xf>
    <xf numFmtId="14" fontId="2" fillId="0" borderId="30" xfId="0" applyNumberFormat="1" applyFont="1" applyBorder="1" applyAlignment="1" applyProtection="1">
      <alignment horizontal="center"/>
      <protection hidden="1"/>
    </xf>
    <xf numFmtId="0" fontId="4" fillId="0" borderId="31" xfId="0" applyFont="1" applyBorder="1" applyProtection="1">
      <protection hidden="1"/>
    </xf>
    <xf numFmtId="0" fontId="4" fillId="0" borderId="32" xfId="0" applyFont="1" applyBorder="1" applyProtection="1">
      <protection hidden="1"/>
    </xf>
    <xf numFmtId="14" fontId="1" fillId="0" borderId="33" xfId="0" applyNumberFormat="1" applyFont="1" applyBorder="1" applyProtection="1">
      <protection hidden="1"/>
    </xf>
    <xf numFmtId="14" fontId="2" fillId="0" borderId="33" xfId="0" applyNumberFormat="1" applyFont="1" applyBorder="1" applyProtection="1">
      <protection hidden="1"/>
    </xf>
    <xf numFmtId="0" fontId="0" fillId="0" borderId="34" xfId="0" applyBorder="1" applyAlignment="1" applyProtection="1">
      <alignment horizontal="left"/>
      <protection hidden="1"/>
    </xf>
    <xf numFmtId="164" fontId="0" fillId="0" borderId="35" xfId="0" applyNumberFormat="1" applyBorder="1" applyAlignment="1" applyProtection="1">
      <alignment horizontal="center"/>
      <protection hidden="1"/>
    </xf>
    <xf numFmtId="14" fontId="0" fillId="0" borderId="35" xfId="0" applyNumberFormat="1" applyBorder="1" applyAlignment="1" applyProtection="1">
      <alignment horizontal="center"/>
      <protection hidden="1"/>
    </xf>
    <xf numFmtId="14" fontId="1" fillId="0" borderId="36" xfId="0" applyNumberFormat="1" applyFont="1" applyBorder="1" applyAlignment="1" applyProtection="1">
      <alignment horizontal="center"/>
      <protection hidden="1"/>
    </xf>
    <xf numFmtId="14" fontId="0" fillId="0" borderId="36" xfId="0" applyNumberFormat="1" applyBorder="1" applyAlignment="1" applyProtection="1">
      <alignment horizontal="center"/>
      <protection hidden="1"/>
    </xf>
    <xf numFmtId="14" fontId="1" fillId="0" borderId="40" xfId="0" applyNumberFormat="1" applyFont="1" applyBorder="1" applyAlignment="1" applyProtection="1">
      <alignment horizontal="center"/>
      <protection hidden="1"/>
    </xf>
    <xf numFmtId="14" fontId="0" fillId="0" borderId="40" xfId="0" applyNumberFormat="1" applyBorder="1" applyAlignment="1" applyProtection="1">
      <alignment horizontal="center"/>
      <protection hidden="1"/>
    </xf>
    <xf numFmtId="164" fontId="0" fillId="0" borderId="0" xfId="0" applyNumberFormat="1" applyBorder="1" applyProtection="1">
      <protection hidden="1"/>
    </xf>
    <xf numFmtId="0" fontId="0" fillId="0" borderId="12" xfId="0" applyBorder="1" applyAlignment="1" applyProtection="1">
      <alignment horizontal="right"/>
      <protection hidden="1"/>
    </xf>
    <xf numFmtId="164" fontId="0" fillId="0" borderId="0" xfId="0" applyNumberFormat="1" applyBorder="1" applyAlignment="1" applyProtection="1">
      <alignment horizontal="center"/>
      <protection hidden="1"/>
    </xf>
    <xf numFmtId="0" fontId="0" fillId="0" borderId="37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39" xfId="0" applyBorder="1" applyAlignment="1">
      <alignment horizontal="left"/>
    </xf>
    <xf numFmtId="0" fontId="4" fillId="0" borderId="41" xfId="0" applyFont="1" applyBorder="1" applyAlignment="1" applyProtection="1">
      <alignment horizontal="center"/>
      <protection hidden="1"/>
    </xf>
    <xf numFmtId="0" fontId="4" fillId="0" borderId="17" xfId="0" applyFont="1" applyBorder="1" applyAlignment="1" applyProtection="1">
      <alignment horizontal="center"/>
      <protection hidden="1"/>
    </xf>
    <xf numFmtId="0" fontId="4" fillId="0" borderId="18" xfId="0" applyFont="1" applyBorder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/>
      <protection hidden="1"/>
    </xf>
    <xf numFmtId="0" fontId="6" fillId="0" borderId="2" xfId="0" applyFont="1" applyBorder="1" applyAlignment="1" applyProtection="1">
      <alignment horizontal="center"/>
      <protection hidden="1"/>
    </xf>
    <xf numFmtId="0" fontId="6" fillId="0" borderId="3" xfId="0" applyFont="1" applyBorder="1" applyAlignment="1" applyProtection="1">
      <alignment horizontal="center"/>
      <protection hidden="1"/>
    </xf>
    <xf numFmtId="0" fontId="6" fillId="0" borderId="4" xfId="0" applyFont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6" fillId="0" borderId="5" xfId="0" applyFont="1" applyBorder="1" applyAlignment="1" applyProtection="1">
      <alignment horizontal="center"/>
      <protection hidden="1"/>
    </xf>
    <xf numFmtId="164" fontId="0" fillId="0" borderId="11" xfId="0" applyNumberFormat="1" applyBorder="1" applyAlignment="1" applyProtection="1">
      <alignment horizontal="center"/>
      <protection hidden="1"/>
    </xf>
    <xf numFmtId="164" fontId="0" fillId="0" borderId="27" xfId="0" applyNumberFormat="1" applyBorder="1" applyAlignment="1" applyProtection="1">
      <alignment horizontal="center"/>
      <protection hidden="1"/>
    </xf>
    <xf numFmtId="0" fontId="0" fillId="0" borderId="22" xfId="0" applyBorder="1" applyAlignment="1" applyProtection="1">
      <alignment horizontal="left" wrapText="1"/>
      <protection hidden="1"/>
    </xf>
    <xf numFmtId="0" fontId="0" fillId="0" borderId="17" xfId="0" applyBorder="1" applyAlignment="1" applyProtection="1">
      <alignment horizontal="left" wrapText="1"/>
      <protection hidden="1"/>
    </xf>
    <xf numFmtId="0" fontId="0" fillId="0" borderId="23" xfId="0" applyBorder="1" applyAlignment="1" applyProtection="1">
      <alignment horizontal="left" wrapText="1"/>
      <protection hidden="1"/>
    </xf>
    <xf numFmtId="0" fontId="0" fillId="0" borderId="22" xfId="0" applyFont="1" applyBorder="1" applyAlignment="1" applyProtection="1">
      <alignment horizontal="left"/>
      <protection hidden="1"/>
    </xf>
    <xf numFmtId="0" fontId="0" fillId="0" borderId="17" xfId="0" applyFont="1" applyBorder="1" applyAlignment="1" applyProtection="1">
      <alignment horizontal="left"/>
      <protection hidden="1"/>
    </xf>
    <xf numFmtId="0" fontId="0" fillId="0" borderId="23" xfId="0" applyFont="1" applyBorder="1" applyAlignment="1" applyProtection="1">
      <alignment horizontal="left"/>
      <protection hidden="1"/>
    </xf>
    <xf numFmtId="0" fontId="0" fillId="0" borderId="42" xfId="0" applyBorder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28"/>
  <sheetViews>
    <sheetView tabSelected="1" view="pageLayout" zoomScaleNormal="115" workbookViewId="0">
      <selection activeCell="D6" sqref="D6"/>
    </sheetView>
  </sheetViews>
  <sheetFormatPr defaultRowHeight="15" x14ac:dyDescent="0.25"/>
  <cols>
    <col min="1" max="1" width="6.7109375" customWidth="1"/>
    <col min="2" max="2" width="6.42578125" style="2" customWidth="1"/>
    <col min="3" max="3" width="30" customWidth="1"/>
    <col min="4" max="4" width="18.5703125" customWidth="1"/>
    <col min="5" max="5" width="31.7109375" customWidth="1"/>
    <col min="6" max="6" width="18.5703125" customWidth="1"/>
    <col min="7" max="7" width="3.42578125" customWidth="1"/>
    <col min="8" max="8" width="6.7109375" customWidth="1"/>
    <col min="9" max="9" width="12.140625" customWidth="1"/>
    <col min="13" max="13" width="9.7109375" bestFit="1" customWidth="1"/>
    <col min="14" max="14" width="13" customWidth="1"/>
  </cols>
  <sheetData>
    <row r="2" spans="1:15" ht="22.5" customHeight="1" x14ac:dyDescent="0.25">
      <c r="B2" s="53" t="s">
        <v>11</v>
      </c>
      <c r="C2" s="54"/>
      <c r="D2" s="54"/>
      <c r="E2" s="54"/>
      <c r="F2" s="54"/>
      <c r="G2" s="55"/>
    </row>
    <row r="3" spans="1:15" ht="15" customHeight="1" x14ac:dyDescent="0.25">
      <c r="B3" s="56"/>
      <c r="C3" s="57"/>
      <c r="D3" s="57"/>
      <c r="E3" s="57"/>
      <c r="F3" s="57"/>
      <c r="G3" s="58"/>
    </row>
    <row r="4" spans="1:15" ht="15" customHeight="1" x14ac:dyDescent="0.25">
      <c r="B4" s="50" t="s">
        <v>9</v>
      </c>
      <c r="C4" s="51"/>
      <c r="D4" s="51"/>
      <c r="E4" s="51"/>
      <c r="F4" s="51"/>
      <c r="G4" s="52"/>
    </row>
    <row r="5" spans="1:15" ht="15" customHeight="1" x14ac:dyDescent="0.25">
      <c r="B5" s="7"/>
      <c r="C5" s="11">
        <v>42736</v>
      </c>
      <c r="D5" s="44">
        <v>42763</v>
      </c>
      <c r="E5" s="45"/>
      <c r="F5" s="46">
        <f>IFERROR(DATE(YEAR(D6),12,31)-D6,"")</f>
        <v>366</v>
      </c>
      <c r="G5" s="59">
        <v>41791</v>
      </c>
    </row>
    <row r="6" spans="1:15" ht="15.75" x14ac:dyDescent="0.25">
      <c r="B6" s="8"/>
      <c r="C6" s="9" t="s">
        <v>13</v>
      </c>
      <c r="D6" s="6"/>
      <c r="E6" s="9"/>
      <c r="F6" s="29" t="str">
        <f ca="1">IFERROR(IF(D6=B13,"       by midnight.",IF(D6&lt;=TODAY(),(YEAR(DATE(1,1,1)+B10)-YEAR(DATE(1,1,1)))*12+(MONTH(DATE(1,1,1)+B10)-MONTH(DATE(1,1,1)))&amp;" Months "&amp;(DAY(DATE(1,1,1)+B10)-1)&amp;" Days",IF(D6&gt;TODAY(),IF(D6&gt;TODAY(),(YEAR(DATE(1,1,1)+B9)-YEAR(DATE(1,1,1)))*12+(MONTH(DATE(1,1,1)+B9)-MONTH(DATE(1,1,1)))&amp;" Months "&amp;(DAY(DATE(1,1,1)+B9)-1)&amp;" Days")))),"")</f>
        <v>0 Months 0 Days</v>
      </c>
      <c r="G6" s="60"/>
    </row>
    <row r="7" spans="1:15" ht="15.75" x14ac:dyDescent="0.25">
      <c r="B7" s="10"/>
      <c r="C7" s="11">
        <v>42763</v>
      </c>
      <c r="D7" s="12">
        <f>IFERROR(D6+F5,"")</f>
        <v>366</v>
      </c>
      <c r="E7" s="11">
        <f>IFERROR(D6+F5+28,"")</f>
        <v>394</v>
      </c>
      <c r="F7" s="13"/>
      <c r="G7" s="14">
        <v>401769</v>
      </c>
    </row>
    <row r="8" spans="1:15" ht="15.75" x14ac:dyDescent="0.25">
      <c r="A8" s="4"/>
      <c r="B8" s="7"/>
      <c r="C8" s="15"/>
      <c r="D8" s="16" t="s">
        <v>0</v>
      </c>
      <c r="E8" s="17"/>
      <c r="F8" s="33" t="s">
        <v>1</v>
      </c>
      <c r="G8" s="34"/>
      <c r="H8" s="4"/>
      <c r="I8" s="4"/>
    </row>
    <row r="9" spans="1:15" ht="16.5" customHeight="1" x14ac:dyDescent="0.25">
      <c r="A9" s="3"/>
      <c r="B9" s="38" t="str">
        <f>IFERROR(D9-D6,"")</f>
        <v/>
      </c>
      <c r="C9" s="37" t="s">
        <v>8</v>
      </c>
      <c r="D9" s="30" t="str">
        <f>IF(D6="","",(IF(D6=MEDIAN(D6,C5,D5),"1/28/2017",(IFERROR(IF(E7&gt;C7,DATE(YEAR(D10)-1,MONTH(D10),DAY(D10)),"1/28/2017"),"")))))</f>
        <v/>
      </c>
      <c r="E9" s="35" t="s">
        <v>5</v>
      </c>
      <c r="F9" s="42" t="str">
        <f>IF(D6="","",(IF(D6=MEDIAN(D6,C5,D5),"1/28/2017",(IFERROR(IF(E7&gt;C7,DATE(YEAR(D10)-1,MONTH(D10),DAY(D10)),"1/28/2017"),"")))))</f>
        <v/>
      </c>
      <c r="G9" s="40"/>
      <c r="H9" s="3"/>
      <c r="I9" s="3"/>
    </row>
    <row r="10" spans="1:15" ht="16.5" customHeight="1" x14ac:dyDescent="0.25">
      <c r="A10" s="3"/>
      <c r="B10" s="38" t="b">
        <f ca="1">IFERROR(IF(B9&lt;TODAY(),D9-TODAY()),"")</f>
        <v>0</v>
      </c>
      <c r="C10" s="37" t="s">
        <v>3</v>
      </c>
      <c r="D10" s="31" t="str">
        <f>IF(D6="","",IF(D6&lt;=B11,"1/1/2018",IF(D6="","",(IFERROR(EDATE(D7+1,12),"")))))</f>
        <v/>
      </c>
      <c r="E10" s="36" t="s">
        <v>6</v>
      </c>
      <c r="F10" s="43" t="str">
        <f>IF(D6="","",IF(D6&lt;=B11,"1/1/2018",IF(D6="","",(IFERROR(EDATE(D7+1,12),"")))))</f>
        <v/>
      </c>
      <c r="G10" s="41"/>
      <c r="H10" s="3"/>
      <c r="I10" s="3"/>
    </row>
    <row r="11" spans="1:15" ht="16.5" customHeight="1" x14ac:dyDescent="0.25">
      <c r="A11" s="3"/>
      <c r="B11" s="38">
        <v>42763</v>
      </c>
      <c r="C11" s="37" t="s">
        <v>3</v>
      </c>
      <c r="D11" s="32" t="str">
        <f>IF(D10="","",(DATE(YEAR(D10)+1,MONTH(D10),DAY(D10))))</f>
        <v/>
      </c>
      <c r="E11" s="36" t="s">
        <v>6</v>
      </c>
      <c r="F11" s="43" t="str">
        <f>IF(D10="","",(DATE(YEAR(D10)+1,MONTH(D10),DAY(D10))))</f>
        <v/>
      </c>
      <c r="G11" s="41"/>
      <c r="H11" s="3"/>
      <c r="I11" s="3"/>
    </row>
    <row r="12" spans="1:15" ht="16.5" customHeight="1" x14ac:dyDescent="0.25">
      <c r="A12" s="3"/>
      <c r="B12" s="39"/>
      <c r="C12" s="37" t="s">
        <v>4</v>
      </c>
      <c r="D12" s="32" t="str">
        <f t="shared" ref="D12:D21" si="0">IF(D11="","",(DATE(YEAR(D11)+1,MONTH(D11),DAY(D11))))</f>
        <v/>
      </c>
      <c r="E12" s="36" t="s">
        <v>6</v>
      </c>
      <c r="F12" s="43" t="str">
        <f t="shared" ref="F12:F21" si="1">IF(D11="","",(DATE(YEAR(D11)+1,MONTH(D11),DAY(D11))))</f>
        <v/>
      </c>
      <c r="G12" s="41"/>
      <c r="H12" s="3"/>
      <c r="I12" s="3"/>
      <c r="M12" s="1"/>
      <c r="N12" s="1"/>
      <c r="O12" s="1"/>
    </row>
    <row r="13" spans="1:15" ht="16.5" customHeight="1" x14ac:dyDescent="0.25">
      <c r="A13" s="3"/>
      <c r="B13" s="38">
        <v>42763</v>
      </c>
      <c r="C13" s="37" t="s">
        <v>3</v>
      </c>
      <c r="D13" s="32" t="str">
        <f>IF(D12="","",(DATE(YEAR(D12)+1,MONTH(D12),DAY(D12))))</f>
        <v/>
      </c>
      <c r="E13" s="36" t="s">
        <v>6</v>
      </c>
      <c r="F13" s="43" t="str">
        <f t="shared" si="1"/>
        <v/>
      </c>
      <c r="G13" s="41"/>
      <c r="H13" s="3"/>
      <c r="I13" s="3"/>
    </row>
    <row r="14" spans="1:15" ht="16.5" customHeight="1" x14ac:dyDescent="0.25">
      <c r="A14" s="3"/>
      <c r="B14" s="39"/>
      <c r="C14" s="37" t="s">
        <v>3</v>
      </c>
      <c r="D14" s="32" t="str">
        <f>IF(D13="","",(DATE(YEAR(D13)+1,MONTH(D13),DAY(D13))))</f>
        <v/>
      </c>
      <c r="E14" s="36" t="s">
        <v>7</v>
      </c>
      <c r="F14" s="43" t="str">
        <f t="shared" si="1"/>
        <v/>
      </c>
      <c r="G14" s="41"/>
      <c r="H14" s="3"/>
      <c r="I14" s="3"/>
    </row>
    <row r="15" spans="1:15" ht="16.5" customHeight="1" x14ac:dyDescent="0.25">
      <c r="A15" s="3"/>
      <c r="B15" s="39"/>
      <c r="C15" s="37" t="s">
        <v>4</v>
      </c>
      <c r="D15" s="32" t="str">
        <f t="shared" si="0"/>
        <v/>
      </c>
      <c r="E15" s="36" t="s">
        <v>6</v>
      </c>
      <c r="F15" s="43" t="str">
        <f t="shared" si="1"/>
        <v/>
      </c>
      <c r="G15" s="41"/>
      <c r="H15" s="3"/>
      <c r="I15" s="3"/>
    </row>
    <row r="16" spans="1:15" ht="16.5" customHeight="1" x14ac:dyDescent="0.25">
      <c r="A16" s="3"/>
      <c r="B16" s="39"/>
      <c r="C16" s="37" t="s">
        <v>3</v>
      </c>
      <c r="D16" s="32" t="str">
        <f t="shared" si="0"/>
        <v/>
      </c>
      <c r="E16" s="36" t="s">
        <v>6</v>
      </c>
      <c r="F16" s="43" t="str">
        <f t="shared" si="1"/>
        <v/>
      </c>
      <c r="G16" s="41"/>
      <c r="H16" s="3"/>
      <c r="I16" s="3"/>
    </row>
    <row r="17" spans="1:9" ht="16.5" customHeight="1" x14ac:dyDescent="0.25">
      <c r="A17" s="3"/>
      <c r="B17" s="39"/>
      <c r="C17" s="37" t="s">
        <v>3</v>
      </c>
      <c r="D17" s="32" t="str">
        <f t="shared" si="0"/>
        <v/>
      </c>
      <c r="E17" s="36" t="s">
        <v>6</v>
      </c>
      <c r="F17" s="43" t="str">
        <f t="shared" si="1"/>
        <v/>
      </c>
      <c r="G17" s="41"/>
      <c r="H17" s="3"/>
      <c r="I17" s="3"/>
    </row>
    <row r="18" spans="1:9" ht="16.5" customHeight="1" x14ac:dyDescent="0.25">
      <c r="A18" s="3"/>
      <c r="B18" s="39"/>
      <c r="C18" s="37" t="s">
        <v>4</v>
      </c>
      <c r="D18" s="32" t="str">
        <f t="shared" si="0"/>
        <v/>
      </c>
      <c r="E18" s="36" t="s">
        <v>6</v>
      </c>
      <c r="F18" s="43" t="str">
        <f t="shared" si="1"/>
        <v/>
      </c>
      <c r="G18" s="41"/>
      <c r="H18" s="3"/>
      <c r="I18" s="3"/>
    </row>
    <row r="19" spans="1:9" ht="16.5" customHeight="1" x14ac:dyDescent="0.25">
      <c r="A19" s="3"/>
      <c r="B19" s="39"/>
      <c r="C19" s="37" t="s">
        <v>3</v>
      </c>
      <c r="D19" s="32" t="str">
        <f t="shared" si="0"/>
        <v/>
      </c>
      <c r="E19" s="36" t="s">
        <v>7</v>
      </c>
      <c r="F19" s="43" t="str">
        <f t="shared" si="1"/>
        <v/>
      </c>
      <c r="G19" s="41"/>
      <c r="H19" s="3"/>
      <c r="I19" s="3"/>
    </row>
    <row r="20" spans="1:9" ht="16.5" customHeight="1" x14ac:dyDescent="0.25">
      <c r="A20" s="3"/>
      <c r="B20" s="39"/>
      <c r="C20" s="37" t="s">
        <v>3</v>
      </c>
      <c r="D20" s="32" t="str">
        <f t="shared" si="0"/>
        <v/>
      </c>
      <c r="E20" s="36" t="s">
        <v>6</v>
      </c>
      <c r="F20" s="43" t="str">
        <f t="shared" si="1"/>
        <v/>
      </c>
      <c r="G20" s="41"/>
      <c r="H20" s="3"/>
      <c r="I20" s="3"/>
    </row>
    <row r="21" spans="1:9" ht="16.5" customHeight="1" x14ac:dyDescent="0.25">
      <c r="B21" s="39"/>
      <c r="C21" s="37" t="s">
        <v>4</v>
      </c>
      <c r="D21" s="32" t="str">
        <f t="shared" si="0"/>
        <v/>
      </c>
      <c r="E21" s="36" t="s">
        <v>6</v>
      </c>
      <c r="F21" s="43" t="str">
        <f t="shared" si="1"/>
        <v/>
      </c>
      <c r="G21" s="41"/>
    </row>
    <row r="22" spans="1:9" ht="22.5" customHeight="1" x14ac:dyDescent="0.25">
      <c r="B22" s="18"/>
      <c r="C22" s="19"/>
      <c r="D22" s="20"/>
      <c r="E22" s="19"/>
      <c r="F22" s="20"/>
      <c r="G22" s="21"/>
    </row>
    <row r="23" spans="1:9" ht="15" customHeight="1" x14ac:dyDescent="0.25">
      <c r="B23" s="22"/>
      <c r="C23" s="64" t="s">
        <v>2</v>
      </c>
      <c r="D23" s="65"/>
      <c r="E23" s="65"/>
      <c r="F23" s="66"/>
      <c r="G23" s="23"/>
    </row>
    <row r="24" spans="1:9" ht="7.5" customHeight="1" x14ac:dyDescent="0.25">
      <c r="A24" s="5"/>
      <c r="B24" s="24"/>
      <c r="C24" s="25"/>
      <c r="D24" s="26"/>
      <c r="E24" s="25"/>
      <c r="F24" s="26"/>
      <c r="G24" s="27"/>
      <c r="H24" s="5"/>
      <c r="I24" s="5"/>
    </row>
    <row r="25" spans="1:9" ht="46.5" customHeight="1" x14ac:dyDescent="0.25">
      <c r="A25" s="5"/>
      <c r="B25" s="24"/>
      <c r="C25" s="61" t="s">
        <v>12</v>
      </c>
      <c r="D25" s="62"/>
      <c r="E25" s="62"/>
      <c r="F25" s="63"/>
      <c r="G25" s="27"/>
      <c r="H25" s="5"/>
      <c r="I25" s="5"/>
    </row>
    <row r="26" spans="1:9" ht="10.5" customHeight="1" x14ac:dyDescent="0.25">
      <c r="A26" s="5"/>
      <c r="B26" s="24"/>
      <c r="C26" s="25"/>
      <c r="D26" s="25"/>
      <c r="E26" s="25"/>
      <c r="F26" s="67"/>
      <c r="G26" s="27"/>
      <c r="H26" s="5"/>
      <c r="I26" s="5"/>
    </row>
    <row r="27" spans="1:9" ht="30" customHeight="1" x14ac:dyDescent="0.25">
      <c r="B27" s="8"/>
      <c r="C27" s="61" t="s">
        <v>10</v>
      </c>
      <c r="D27" s="62"/>
      <c r="E27" s="62"/>
      <c r="F27" s="63"/>
      <c r="G27" s="28"/>
    </row>
    <row r="28" spans="1:9" x14ac:dyDescent="0.25">
      <c r="B28" s="47"/>
      <c r="C28" s="48"/>
      <c r="D28" s="48"/>
      <c r="E28" s="48"/>
      <c r="F28" s="48"/>
      <c r="G28" s="49"/>
    </row>
  </sheetData>
  <sheetProtection algorithmName="SHA-512" hashValue="SxF8wildtlDEB0SY6C9/KmN54AslCHOqSAs1vcfPTi75Cp7u0ExALtZfcbO8JY7Wnx4LIIR14jQo7JEhYZ8NWw==" saltValue="dtFCwsm1WvSkeEIJkEKghQ==" spinCount="100000" sheet="1" objects="1" scenarios="1" selectLockedCells="1"/>
  <mergeCells count="7">
    <mergeCell ref="B28:G28"/>
    <mergeCell ref="B4:G4"/>
    <mergeCell ref="B2:G3"/>
    <mergeCell ref="G5:G6"/>
    <mergeCell ref="C27:F27"/>
    <mergeCell ref="C23:F23"/>
    <mergeCell ref="C25:F25"/>
  </mergeCells>
  <dataValidations count="1">
    <dataValidation type="date" allowBlank="1" showErrorMessage="1" errorTitle="Invalid Date Entry" error="You have entered an invalid date. Please enter the date that your tank was registered with the WVDEP." sqref="D6" xr:uid="{00000000-0002-0000-0000-000000000000}">
      <formula1>$G$5</formula1>
      <formula2>$G$7</formula2>
    </dataValidation>
  </dataValidations>
  <pageMargins left="0.7" right="0.7083333333333333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A74059616B364F8457E12CA6593E08" ma:contentTypeVersion="1" ma:contentTypeDescription="Create a new document." ma:contentTypeScope="" ma:versionID="1742e6cfcabc85a8a9c55f8accd82ac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a447206dab0015f8b9f8924535193e8c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19CC98-7FD5-4B0D-B9E5-15BFEEDC77C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2F953584-E355-44E3-A7C2-3E02B57A20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802AD6-D518-4168-991E-4364F5FEF6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Hamrick, Joshua R</dc:creator>
  <cp:lastModifiedBy>Mao, Feilu</cp:lastModifiedBy>
  <cp:lastPrinted>2016-08-02T12:36:35Z</cp:lastPrinted>
  <dcterms:created xsi:type="dcterms:W3CDTF">2016-07-13T13:51:22Z</dcterms:created>
  <dcterms:modified xsi:type="dcterms:W3CDTF">2020-10-05T16:35:06Z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0x010100A9A74059616B364F8457E12CA6593E08</vt:lpwstr>
  </property>
</Properties>
</file>